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:\DEFP\OFcontract\DOCUMENTS\26CLS0001\EXPEDIENT\"/>
    </mc:Choice>
  </mc:AlternateContent>
  <xr:revisionPtr revIDLastSave="0" documentId="13_ncr:1_{C5BF3B9D-827F-4056-9B31-9A78F394F9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FERTA ECONO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1" l="1"/>
  <c r="E4" i="1"/>
  <c r="F4" i="1"/>
  <c r="D5" i="1"/>
  <c r="P4" i="1"/>
  <c r="O4" i="1"/>
  <c r="N4" i="1"/>
  <c r="M4" i="1"/>
  <c r="J5" i="1"/>
  <c r="E5" i="1" l="1"/>
  <c r="F5" i="1"/>
  <c r="G4" i="1"/>
  <c r="M5" i="1"/>
  <c r="M6" i="1" s="1"/>
  <c r="P5" i="1"/>
  <c r="O5" i="1"/>
  <c r="O6" i="1" s="1"/>
  <c r="N5" i="1"/>
  <c r="G5" i="1" l="1"/>
  <c r="H4" i="1"/>
  <c r="I4" i="1" s="1"/>
  <c r="L5" i="1" l="1"/>
  <c r="H5" i="1"/>
  <c r="I5" i="1"/>
  <c r="K5" i="1"/>
</calcChain>
</file>

<file path=xl/sharedStrings.xml><?xml version="1.0" encoding="utf-8"?>
<sst xmlns="http://schemas.openxmlformats.org/spreadsheetml/2006/main" count="23" uniqueCount="23">
  <si>
    <t>PEM 2025</t>
  </si>
  <si>
    <t>PEC 2025</t>
  </si>
  <si>
    <t>PEC 2026</t>
  </si>
  <si>
    <t>PEM 2026</t>
  </si>
  <si>
    <t>PEC CON IVA</t>
  </si>
  <si>
    <t>PEM SIN IVA</t>
  </si>
  <si>
    <t>13%DG</t>
  </si>
  <si>
    <t>6%BI</t>
  </si>
  <si>
    <t>21% IVA</t>
  </si>
  <si>
    <t>PBL CON IVA</t>
  </si>
  <si>
    <t>PBL 2026</t>
  </si>
  <si>
    <t>PBL SENSE IVA</t>
  </si>
  <si>
    <t>OFERTA LICITADOR 2026</t>
  </si>
  <si>
    <t>TOTAL IMPORT</t>
  </si>
  <si>
    <t>IMPORTANT! Caldrà incloure junt amb la oferta econòmica els preus unitaris dels llistats d’amidaments.</t>
  </si>
  <si>
    <t>Lloc, data i signatura de la persona proposant</t>
  </si>
  <si>
    <t>(IVA APLICABLE 21%)</t>
  </si>
  <si>
    <t>IMPORT TOTAL LOT</t>
  </si>
  <si>
    <t>CONSTRUCCIO D'UNA NAU INDUSTRIAL AMB OFICINES</t>
  </si>
  <si>
    <t>Lot  UNIC</t>
  </si>
  <si>
    <r>
      <t xml:space="preserve">PROPOSICIÓ ECONÒMICA (RESUM GENERAL) </t>
    </r>
    <r>
      <rPr>
        <b/>
        <sz val="12"/>
        <color theme="1"/>
        <rFont val="Calibri"/>
        <family val="2"/>
      </rPr>
      <t>- EXPEDIENT 26CLS0001</t>
    </r>
  </si>
  <si>
    <t>PBL 2027</t>
  </si>
  <si>
    <t>OFERTA LICITADOR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</si>
</sst>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3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</font>
    <font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Protection="1"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8" fontId="0" fillId="0" borderId="1" xfId="0" applyNumberFormat="1" applyBorder="1" applyProtection="1">
      <protection locked="0"/>
    </xf>
    <xf numFmtId="8" fontId="2" fillId="3" borderId="1" xfId="0" applyNumberFormat="1" applyFont="1" applyFill="1" applyBorder="1" applyProtection="1">
      <protection locked="0"/>
    </xf>
    <xf numFmtId="8" fontId="2" fillId="4" borderId="1" xfId="0" applyNumberFormat="1" applyFont="1" applyFill="1" applyBorder="1" applyProtection="1">
      <protection locked="0"/>
    </xf>
    <xf numFmtId="8" fontId="2" fillId="4" borderId="4" xfId="0" applyNumberFormat="1" applyFont="1" applyFill="1" applyBorder="1" applyProtection="1">
      <protection locked="0"/>
    </xf>
    <xf numFmtId="9" fontId="2" fillId="0" borderId="1" xfId="1" applyFont="1" applyFill="1" applyBorder="1" applyAlignment="1" applyProtection="1">
      <alignment horizontal="center"/>
      <protection locked="0"/>
    </xf>
    <xf numFmtId="0" fontId="5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1" xfId="0" applyFont="1" applyBorder="1"/>
    <xf numFmtId="8" fontId="3" fillId="0" borderId="1" xfId="0" applyNumberFormat="1" applyFont="1" applyBorder="1" applyAlignment="1">
      <alignment horizontal="center" vertical="center"/>
    </xf>
    <xf numFmtId="8" fontId="0" fillId="0" borderId="1" xfId="0" applyNumberFormat="1" applyBorder="1"/>
    <xf numFmtId="0" fontId="4" fillId="0" borderId="3" xfId="0" applyFont="1" applyBorder="1" applyAlignment="1">
      <alignment horizontal="right" vertical="center"/>
    </xf>
    <xf numFmtId="8" fontId="2" fillId="2" borderId="1" xfId="0" applyNumberFormat="1" applyFont="1" applyFill="1" applyBorder="1"/>
    <xf numFmtId="8" fontId="2" fillId="5" borderId="1" xfId="0" applyNumberFormat="1" applyFont="1" applyFill="1" applyBorder="1"/>
    <xf numFmtId="8" fontId="2" fillId="6" borderId="1" xfId="0" applyNumberFormat="1" applyFont="1" applyFill="1" applyBorder="1"/>
    <xf numFmtId="8" fontId="2" fillId="6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2" fillId="5" borderId="1" xfId="0" applyFont="1" applyFill="1" applyBorder="1"/>
    <xf numFmtId="8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1" xfId="0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10"/>
  <sheetViews>
    <sheetView tabSelected="1" workbookViewId="0">
      <selection activeCell="R3" sqref="R3"/>
    </sheetView>
  </sheetViews>
  <sheetFormatPr baseColWidth="10" defaultColWidth="11.44140625" defaultRowHeight="14.4" x14ac:dyDescent="0.3"/>
  <cols>
    <col min="1" max="1" width="11.44140625" style="1"/>
    <col min="2" max="2" width="9.33203125" style="1" customWidth="1"/>
    <col min="3" max="3" width="31.44140625" style="1" customWidth="1"/>
    <col min="4" max="5" width="17.109375" style="1" hidden="1" customWidth="1"/>
    <col min="6" max="6" width="12" style="1" hidden="1" customWidth="1"/>
    <col min="7" max="7" width="17.109375" style="1" customWidth="1"/>
    <col min="8" max="9" width="17.109375" style="1" hidden="1" customWidth="1"/>
    <col min="10" max="10" width="16.44140625" style="1" hidden="1" customWidth="1"/>
    <col min="11" max="12" width="14.33203125" style="1" customWidth="1"/>
    <col min="13" max="13" width="15.44140625" style="1" hidden="1" customWidth="1"/>
    <col min="14" max="14" width="15.88671875" style="1" hidden="1" customWidth="1"/>
    <col min="15" max="15" width="17.44140625" style="1" hidden="1" customWidth="1"/>
    <col min="16" max="16" width="17.109375" style="1" hidden="1" customWidth="1"/>
    <col min="17" max="17" width="22.44140625" style="1" customWidth="1"/>
    <col min="18" max="18" width="23" style="1" customWidth="1"/>
    <col min="19" max="19" width="19.44140625" style="1" customWidth="1"/>
    <col min="20" max="16384" width="11.44140625" style="1"/>
  </cols>
  <sheetData>
    <row r="1" spans="2:19" ht="17.399999999999999" x14ac:dyDescent="0.35">
      <c r="B1" s="10" t="s">
        <v>20</v>
      </c>
      <c r="C1"/>
      <c r="D1"/>
      <c r="E1"/>
      <c r="F1"/>
      <c r="G1"/>
      <c r="H1"/>
      <c r="I1"/>
      <c r="J1"/>
      <c r="K1"/>
      <c r="L1"/>
    </row>
    <row r="2" spans="2:19" x14ac:dyDescent="0.3">
      <c r="B2"/>
      <c r="C2"/>
      <c r="D2"/>
      <c r="E2"/>
      <c r="F2"/>
      <c r="G2"/>
      <c r="H2"/>
      <c r="I2"/>
      <c r="J2"/>
      <c r="K2"/>
      <c r="L2"/>
    </row>
    <row r="3" spans="2:19" x14ac:dyDescent="0.3">
      <c r="B3"/>
      <c r="C3"/>
      <c r="D3" s="11" t="s">
        <v>5</v>
      </c>
      <c r="E3" s="12" t="s">
        <v>6</v>
      </c>
      <c r="F3" s="12" t="s">
        <v>7</v>
      </c>
      <c r="G3" s="13" t="s">
        <v>11</v>
      </c>
      <c r="H3" s="12" t="s">
        <v>8</v>
      </c>
      <c r="I3" s="12" t="s">
        <v>9</v>
      </c>
      <c r="J3" s="11" t="s">
        <v>4</v>
      </c>
      <c r="K3" s="13" t="s">
        <v>10</v>
      </c>
      <c r="L3" s="13" t="s">
        <v>21</v>
      </c>
      <c r="M3" s="2" t="s">
        <v>0</v>
      </c>
      <c r="N3" s="2" t="s">
        <v>1</v>
      </c>
      <c r="O3" s="3" t="s">
        <v>3</v>
      </c>
      <c r="P3" s="3" t="s">
        <v>2</v>
      </c>
      <c r="Q3" s="23" t="s">
        <v>12</v>
      </c>
      <c r="R3" s="23" t="s">
        <v>22</v>
      </c>
      <c r="S3" s="23" t="s">
        <v>17</v>
      </c>
    </row>
    <row r="4" spans="2:19" ht="28.8" x14ac:dyDescent="0.3">
      <c r="B4" s="14" t="s">
        <v>19</v>
      </c>
      <c r="C4" s="27" t="s">
        <v>18</v>
      </c>
      <c r="D4" s="15">
        <v>12058120.67</v>
      </c>
      <c r="E4" s="15">
        <f>D4*13%</f>
        <v>1567555.6871</v>
      </c>
      <c r="F4" s="15">
        <f>D4*6%</f>
        <v>723487.2402</v>
      </c>
      <c r="G4" s="15">
        <f t="shared" ref="G4" si="0">D4+E4+F4</f>
        <v>14349163.5973</v>
      </c>
      <c r="H4" s="15">
        <f>G4*21%</f>
        <v>3013324.3554329998</v>
      </c>
      <c r="I4" s="15">
        <f>G4+H4</f>
        <v>17362487.952732999</v>
      </c>
      <c r="J4" s="15">
        <v>1484669.37</v>
      </c>
      <c r="K4" s="16">
        <v>5380936.3499999996</v>
      </c>
      <c r="L4" s="16">
        <v>8968227.7200000007</v>
      </c>
      <c r="M4" s="5" t="e">
        <f>D4*#REF!</f>
        <v>#REF!</v>
      </c>
      <c r="N4" s="5" t="e">
        <f>J4*#REF!</f>
        <v>#REF!</v>
      </c>
      <c r="O4" s="5" t="e">
        <f>D4*#REF!</f>
        <v>#REF!</v>
      </c>
      <c r="P4" s="5" t="e">
        <f>J4*#REF!</f>
        <v>#REF!</v>
      </c>
      <c r="Q4" s="4">
        <v>0</v>
      </c>
      <c r="R4" s="4">
        <v>0</v>
      </c>
      <c r="S4" s="4">
        <f t="shared" ref="S4" si="1">SUM(Q4:R4)</f>
        <v>0</v>
      </c>
    </row>
    <row r="5" spans="2:19" x14ac:dyDescent="0.3">
      <c r="B5"/>
      <c r="C5" s="17" t="s">
        <v>13</v>
      </c>
      <c r="D5" s="18">
        <f t="shared" ref="D5:J5" si="2">SUM(D4:D4)</f>
        <v>12058120.67</v>
      </c>
      <c r="E5" s="19">
        <f t="shared" si="2"/>
        <v>1567555.6871</v>
      </c>
      <c r="F5" s="19">
        <f t="shared" si="2"/>
        <v>723487.2402</v>
      </c>
      <c r="G5" s="20">
        <f t="shared" si="2"/>
        <v>14349163.5973</v>
      </c>
      <c r="H5" s="20">
        <f t="shared" si="2"/>
        <v>3013324.3554329998</v>
      </c>
      <c r="I5" s="19">
        <f t="shared" si="2"/>
        <v>17362487.952732999</v>
      </c>
      <c r="J5" s="18">
        <f t="shared" si="2"/>
        <v>1484669.37</v>
      </c>
      <c r="K5" s="21">
        <f t="shared" ref="K5:P5" si="3">SUM(K4:K4)</f>
        <v>5380936.3499999996</v>
      </c>
      <c r="L5" s="21">
        <f t="shared" si="3"/>
        <v>8968227.7200000007</v>
      </c>
      <c r="M5" s="6" t="e">
        <f t="shared" si="3"/>
        <v>#REF!</v>
      </c>
      <c r="N5" s="6" t="e">
        <f t="shared" si="3"/>
        <v>#REF!</v>
      </c>
      <c r="O5" s="7" t="e">
        <f t="shared" si="3"/>
        <v>#REF!</v>
      </c>
      <c r="P5" s="8" t="e">
        <f t="shared" si="3"/>
        <v>#REF!</v>
      </c>
    </row>
    <row r="6" spans="2:19" ht="15.6" x14ac:dyDescent="0.3">
      <c r="B6"/>
      <c r="C6" s="22" t="s">
        <v>16</v>
      </c>
      <c r="D6"/>
      <c r="E6"/>
      <c r="F6"/>
      <c r="G6"/>
      <c r="H6"/>
      <c r="I6"/>
      <c r="J6"/>
      <c r="K6"/>
      <c r="L6"/>
      <c r="M6" s="9" t="e">
        <f>M5/D5</f>
        <v>#REF!</v>
      </c>
      <c r="O6" s="9" t="e">
        <f>O5/D5</f>
        <v>#REF!</v>
      </c>
    </row>
    <row r="7" spans="2:19" x14ac:dyDescent="0.3">
      <c r="B7"/>
      <c r="C7"/>
      <c r="D7"/>
      <c r="E7"/>
      <c r="F7"/>
      <c r="G7"/>
      <c r="H7"/>
      <c r="I7"/>
      <c r="J7"/>
      <c r="K7" s="24"/>
      <c r="L7"/>
    </row>
    <row r="8" spans="2:19" ht="15.6" x14ac:dyDescent="0.3">
      <c r="B8"/>
      <c r="C8" s="25" t="s">
        <v>14</v>
      </c>
      <c r="D8"/>
      <c r="E8"/>
      <c r="F8"/>
      <c r="G8"/>
      <c r="H8"/>
      <c r="I8"/>
      <c r="J8"/>
      <c r="K8"/>
      <c r="L8"/>
    </row>
    <row r="9" spans="2:19" x14ac:dyDescent="0.3">
      <c r="B9"/>
      <c r="C9"/>
      <c r="D9"/>
      <c r="E9"/>
      <c r="F9"/>
      <c r="G9"/>
      <c r="H9"/>
      <c r="I9"/>
      <c r="J9"/>
      <c r="K9"/>
      <c r="L9"/>
    </row>
    <row r="10" spans="2:19" ht="15.6" x14ac:dyDescent="0.3">
      <c r="B10"/>
      <c r="C10" s="26" t="s">
        <v>15</v>
      </c>
      <c r="D10"/>
      <c r="E10"/>
      <c r="F10"/>
      <c r="G10"/>
      <c r="H10"/>
      <c r="I10"/>
      <c r="J10"/>
      <c r="K10"/>
      <c r="L10"/>
    </row>
  </sheetData>
  <sheetProtection selectLockedCells="1"/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 Castiñeira Palou</dc:creator>
  <cp:lastModifiedBy>23114-Sonia Carrasco Barba</cp:lastModifiedBy>
  <cp:lastPrinted>2024-12-10T12:23:19Z</cp:lastPrinted>
  <dcterms:created xsi:type="dcterms:W3CDTF">2024-12-08T08:48:25Z</dcterms:created>
  <dcterms:modified xsi:type="dcterms:W3CDTF">2025-12-11T10:19:47Z</dcterms:modified>
</cp:coreProperties>
</file>